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mc:AlternateContent xmlns:mc="http://schemas.openxmlformats.org/markup-compatibility/2006">
    <mc:Choice Requires="x15">
      <x15ac:absPath xmlns:x15ac="http://schemas.microsoft.com/office/spreadsheetml/2010/11/ac" url="https://internationalmedicalcorps-my.sharepoint.com/personal/rjabarkhil_internationalmedicalcorps_org/Documents/Desktop/"/>
    </mc:Choice>
  </mc:AlternateContent>
  <xr:revisionPtr revIDLastSave="21" documentId="8_{63E5D3EA-111B-4BD0-B2DB-76D1F216A947}" xr6:coauthVersionLast="47" xr6:coauthVersionMax="47" xr10:uidLastSave="{4D1405A0-B49D-4D6D-BAA9-F3C44DD3D15D}"/>
  <bookViews>
    <workbookView xWindow="28680" yWindow="-120" windowWidth="29040" windowHeight="15720" tabRatio="704" xr2:uid="{00000000-000D-0000-FFFF-FFFF00000000}"/>
  </bookViews>
  <sheets>
    <sheet name="Criteria framework BPA NFI"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M10" i="2" l="1"/>
  <c r="M5" i="2"/>
  <c r="L5" i="2"/>
  <c r="K5" i="2"/>
  <c r="M9" i="2"/>
  <c r="L9" i="2"/>
  <c r="K9" i="2"/>
  <c r="F10" i="2"/>
  <c r="M8" i="2"/>
  <c r="L8" i="2"/>
  <c r="K8" i="2"/>
  <c r="M7" i="2"/>
  <c r="L7" i="2"/>
  <c r="K7" i="2"/>
  <c r="M6" i="2"/>
  <c r="K6" i="2"/>
  <c r="L6" i="2"/>
</calcChain>
</file>

<file path=xl/sharedStrings.xml><?xml version="1.0" encoding="utf-8"?>
<sst xmlns="http://schemas.openxmlformats.org/spreadsheetml/2006/main" count="47" uniqueCount="47">
  <si>
    <t xml:space="preserve">Evaluation Type </t>
  </si>
  <si>
    <t xml:space="preserve">Criteria </t>
  </si>
  <si>
    <t xml:space="preserve">Means of Verification </t>
  </si>
  <si>
    <t>Weightage</t>
  </si>
  <si>
    <t>Weighted Score if 50</t>
  </si>
  <si>
    <t>Weighted Score if 75</t>
  </si>
  <si>
    <t>Weighted Score if 100</t>
  </si>
  <si>
    <t xml:space="preserve">Total </t>
  </si>
  <si>
    <t>Bids Evaluation Criteria Framework</t>
  </si>
  <si>
    <t>More than 21 days</t>
  </si>
  <si>
    <t>1 to 7 days</t>
  </si>
  <si>
    <t>8 to 14 days</t>
  </si>
  <si>
    <t>15 to 21 days</t>
  </si>
  <si>
    <t xml:space="preserve">Technical   </t>
  </si>
  <si>
    <t>Technical Bid /RFQ</t>
  </si>
  <si>
    <t>ALL LOTS</t>
  </si>
  <si>
    <t xml:space="preserve">Copy of Similer contracts/PO/WO with min value of 50k USD in past 5 years </t>
  </si>
  <si>
    <t xml:space="preserve">No Similer contract/PO/WO provided </t>
  </si>
  <si>
    <t xml:space="preserve">                The below criteria will be used for bids evaluation . Each LOT will be evaluated separately.                </t>
  </si>
  <si>
    <t>1 Similer Contract/PO/WO provided</t>
  </si>
  <si>
    <t>2 Similer Contract/PO/WO provided</t>
  </si>
  <si>
    <t xml:space="preserve">3 Similer Contract/PO/WO provided </t>
  </si>
  <si>
    <t>Vendor Capacity</t>
  </si>
  <si>
    <t>Description</t>
  </si>
  <si>
    <t>Past Experience</t>
  </si>
  <si>
    <t xml:space="preserve">Copies of contracts/ PO/WO: Maximum 3  contracts/PO/WO Similer of Each LOT items concluded in the past 5 years with a min. value of 50,000 USD Or two/more contracts of total value 50,000 USD with same organization will be considered as one contract/PO/WO. 
</t>
  </si>
  <si>
    <t>Delivery</t>
  </si>
  <si>
    <t>Technical Bid /RFQ and mention your available stock monetary value in ITT</t>
  </si>
  <si>
    <t>Less than 20,000 USD</t>
  </si>
  <si>
    <t>Copy of Bank Statement which should be of last 6 months</t>
  </si>
  <si>
    <t>Less than 40,000 USD</t>
  </si>
  <si>
    <t>40,000 to 49,999 USD</t>
  </si>
  <si>
    <t>50,000 to 64,999 USD</t>
  </si>
  <si>
    <t>65,000 to 80,000 USD</t>
  </si>
  <si>
    <t xml:space="preserve">Delivery time after the placement of WO 
 </t>
  </si>
  <si>
    <t>20,000 to 30,000 USD</t>
  </si>
  <si>
    <t>30,001 to 45,000 USD</t>
  </si>
  <si>
    <t>45,001 to 60,000 USD</t>
  </si>
  <si>
    <t>Technical Bid /RFQ and mention your Offices information in ITT-Annex A</t>
  </si>
  <si>
    <t xml:space="preserve"> Office in One Region</t>
  </si>
  <si>
    <t>No Regional Office</t>
  </si>
  <si>
    <t>Office in Two Regions</t>
  </si>
  <si>
    <t>Office in Three Regions</t>
  </si>
  <si>
    <r>
      <rPr>
        <b/>
        <sz val="11"/>
        <color theme="1"/>
        <rFont val="Calibri"/>
        <family val="2"/>
        <scheme val="minor"/>
      </rPr>
      <t>Stock Avaiability:</t>
    </r>
    <r>
      <rPr>
        <sz val="11"/>
        <color theme="1"/>
        <rFont val="Calibri"/>
        <family val="2"/>
        <scheme val="minor"/>
      </rPr>
      <t xml:space="preserve">
Refers to vendor capacity in terms of stock availability. Vendor to mention their available stock monetary value in USD and will be physically verify during the site visit by IMC independent team</t>
    </r>
  </si>
  <si>
    <r>
      <rPr>
        <b/>
        <sz val="11"/>
        <color theme="1"/>
        <rFont val="Calibri"/>
        <family val="2"/>
        <scheme val="minor"/>
      </rPr>
      <t>Coverage Area:</t>
    </r>
    <r>
      <rPr>
        <sz val="11"/>
        <color theme="1"/>
        <rFont val="Calibri"/>
        <family val="2"/>
        <scheme val="minor"/>
      </rPr>
      <t xml:space="preserve">
Number of Offices in East and North Regions
Refers to vendor  Offices in Kabul, Nangarhar and Balkh Provinces which will be physically verify during the site visit by IMC independent team</t>
    </r>
  </si>
  <si>
    <r>
      <rPr>
        <b/>
        <sz val="11"/>
        <color theme="1"/>
        <rFont val="Calibri"/>
        <family val="2"/>
        <scheme val="minor"/>
      </rPr>
      <t>Financial Capability:</t>
    </r>
    <r>
      <rPr>
        <sz val="11"/>
        <color theme="1"/>
        <rFont val="Calibri"/>
        <family val="2"/>
        <scheme val="minor"/>
      </rPr>
      <t xml:space="preserve">
Refers to the avialable Cash Balance at Company Bank Account</t>
    </r>
  </si>
  <si>
    <t>vendors who pass the technical evaluation (50%) will be eligible for Further steps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</si>
</sst>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0"/>
      <name val="Arial"/>
      <family val="2"/>
    </font>
    <font>
      <b/>
      <sz val="12"/>
      <color theme="1"/>
      <name val="Calibri"/>
      <family val="2"/>
      <scheme val="minor"/>
    </font>
    <font>
      <sz val="10"/>
      <name val="Arial"/>
      <family val="2"/>
      <charset val="238"/>
    </font>
    <font>
      <sz val="11"/>
      <color rgb="FF9C5700"/>
      <name val="Calibri"/>
      <family val="2"/>
      <scheme val="minor"/>
    </font>
    <font>
      <b/>
      <sz val="11"/>
      <color theme="1"/>
      <name val="Calibri"/>
      <family val="2"/>
      <scheme val="minor"/>
    </font>
    <font>
      <b/>
      <sz val="16"/>
      <color theme="1"/>
      <name val="Calibri"/>
      <family val="2"/>
      <scheme val="minor"/>
    </font>
    <font>
      <b/>
      <sz val="14"/>
      <color theme="1"/>
      <name val="Calibri"/>
      <family val="2"/>
      <scheme val="minor"/>
    </font>
    <font>
      <b/>
      <sz val="12"/>
      <color rgb="FF0070C0"/>
      <name val="Calibri"/>
      <family val="2"/>
      <scheme val="minor"/>
    </font>
    <font>
      <b/>
      <sz val="12"/>
      <color theme="4"/>
      <name val="Calibri"/>
      <family val="2"/>
      <scheme val="minor"/>
    </font>
    <font>
      <sz val="11"/>
      <name val="Calibri"/>
      <family val="2"/>
      <scheme val="minor"/>
    </font>
    <font>
      <sz val="11"/>
      <color rgb="FFC00000"/>
      <name val="Calibri"/>
      <family val="2"/>
      <scheme val="minor"/>
    </font>
  </fonts>
  <fills count="8">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
      <patternFill patternType="solid">
        <fgColor rgb="FFFFC000"/>
        <bgColor indexed="64"/>
      </patternFill>
    </fill>
    <fill>
      <patternFill patternType="solid">
        <fgColor rgb="FFFFEB9C"/>
      </patternFill>
    </fill>
    <fill>
      <patternFill patternType="solid">
        <fgColor theme="4" tint="0.59999389629810485"/>
        <bgColor indexed="64"/>
      </patternFill>
    </fill>
  </fills>
  <borders count="32">
    <border>
      <left/>
      <right/>
      <top/>
      <bottom/>
      <diagonal/>
    </border>
    <border>
      <left style="medium">
        <color indexed="64"/>
      </left>
      <right style="medium">
        <color indexed="64"/>
      </right>
      <top/>
      <bottom style="medium">
        <color indexed="64"/>
      </bottom>
      <diagonal/>
    </border>
    <border>
      <left style="medium">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medium">
        <color indexed="64"/>
      </right>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indexed="64"/>
      </left>
      <right style="hair">
        <color indexed="64"/>
      </right>
      <top style="hair">
        <color indexed="64"/>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hair">
        <color indexed="64"/>
      </right>
      <top/>
      <bottom style="medium">
        <color indexed="64"/>
      </bottom>
      <diagonal/>
    </border>
    <border>
      <left style="hair">
        <color indexed="64"/>
      </left>
      <right style="hair">
        <color indexed="64"/>
      </right>
      <top/>
      <bottom style="medium">
        <color indexed="64"/>
      </bottom>
      <diagonal/>
    </border>
    <border>
      <left style="hair">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hair">
        <color indexed="64"/>
      </right>
      <top/>
      <bottom/>
      <diagonal/>
    </border>
    <border>
      <left style="hair">
        <color indexed="64"/>
      </left>
      <right style="hair">
        <color indexed="64"/>
      </right>
      <top style="hair">
        <color indexed="64"/>
      </top>
      <bottom/>
      <diagonal/>
    </border>
    <border>
      <left/>
      <right style="hair">
        <color indexed="64"/>
      </right>
      <top/>
      <bottom style="medium">
        <color indexed="64"/>
      </bottom>
      <diagonal/>
    </border>
    <border>
      <left/>
      <right style="hair">
        <color indexed="64"/>
      </right>
      <top style="hair">
        <color indexed="64"/>
      </top>
      <bottom/>
      <diagonal/>
    </border>
    <border>
      <left/>
      <right style="hair">
        <color indexed="64"/>
      </right>
      <top/>
      <bottom/>
      <diagonal/>
    </border>
    <border>
      <left/>
      <right style="hair">
        <color indexed="64"/>
      </right>
      <top style="hair">
        <color indexed="64"/>
      </top>
      <bottom style="medium">
        <color indexed="64"/>
      </bottom>
      <diagonal/>
    </border>
    <border>
      <left style="hair">
        <color indexed="64"/>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medium">
        <color indexed="64"/>
      </right>
      <top style="hair">
        <color indexed="64"/>
      </top>
      <bottom/>
      <diagonal/>
    </border>
  </borders>
  <cellStyleXfs count="4">
    <xf numFmtId="0" fontId="0" fillId="0" borderId="0"/>
    <xf numFmtId="0" fontId="3" fillId="0" borderId="0"/>
    <xf numFmtId="0" fontId="1" fillId="0" borderId="0"/>
    <xf numFmtId="0" fontId="4" fillId="6" borderId="0" applyNumberFormat="0" applyBorder="0" applyAlignment="0" applyProtection="0"/>
  </cellStyleXfs>
  <cellXfs count="49">
    <xf numFmtId="0" fontId="0" fillId="0" borderId="0" xfId="0"/>
    <xf numFmtId="0" fontId="8" fillId="3" borderId="2" xfId="3" applyFont="1" applyFill="1" applyBorder="1" applyAlignment="1">
      <alignment vertical="center"/>
    </xf>
    <xf numFmtId="0" fontId="8" fillId="3" borderId="3" xfId="3" applyFont="1" applyFill="1" applyBorder="1" applyAlignment="1">
      <alignment horizontal="center" vertical="center"/>
    </xf>
    <xf numFmtId="0" fontId="8" fillId="3" borderId="3" xfId="3" applyFont="1" applyFill="1" applyBorder="1" applyAlignment="1">
      <alignment vertical="center"/>
    </xf>
    <xf numFmtId="0" fontId="9" fillId="2" borderId="3" xfId="3" applyFont="1" applyFill="1" applyBorder="1" applyAlignment="1">
      <alignment horizontal="center" vertical="center"/>
    </xf>
    <xf numFmtId="0" fontId="9" fillId="2" borderId="4" xfId="3" applyFont="1" applyFill="1" applyBorder="1" applyAlignment="1">
      <alignment horizontal="center" vertical="center"/>
    </xf>
    <xf numFmtId="0" fontId="0" fillId="0" borderId="6" xfId="0" applyBorder="1" applyAlignment="1">
      <alignment horizontal="center" vertical="center" wrapText="1"/>
    </xf>
    <xf numFmtId="0" fontId="10" fillId="0" borderId="6" xfId="0" applyFont="1" applyBorder="1" applyAlignment="1">
      <alignment horizontal="center" vertical="center" wrapText="1"/>
    </xf>
    <xf numFmtId="9" fontId="5" fillId="0" borderId="6" xfId="0" applyNumberFormat="1" applyFont="1" applyBorder="1" applyAlignment="1">
      <alignment horizontal="center" vertical="center"/>
    </xf>
    <xf numFmtId="0" fontId="11" fillId="0" borderId="6" xfId="0" applyFont="1" applyBorder="1" applyAlignment="1">
      <alignment horizontal="center" vertical="center" wrapText="1"/>
    </xf>
    <xf numFmtId="0" fontId="0" fillId="2" borderId="6" xfId="0" applyFill="1" applyBorder="1" applyAlignment="1">
      <alignment horizontal="center" vertical="center"/>
    </xf>
    <xf numFmtId="0" fontId="0" fillId="2" borderId="7" xfId="0" applyFill="1" applyBorder="1" applyAlignment="1">
      <alignment horizontal="center" vertical="center"/>
    </xf>
    <xf numFmtId="9" fontId="5" fillId="0" borderId="6" xfId="0" applyNumberFormat="1" applyFont="1" applyBorder="1" applyAlignment="1">
      <alignment horizontal="center" vertical="center" wrapText="1"/>
    </xf>
    <xf numFmtId="0" fontId="2" fillId="7" borderId="8" xfId="0" applyFont="1" applyFill="1" applyBorder="1" applyAlignment="1">
      <alignment horizontal="center" vertical="center"/>
    </xf>
    <xf numFmtId="0" fontId="2" fillId="7" borderId="9" xfId="0" applyFont="1" applyFill="1" applyBorder="1" applyAlignment="1">
      <alignment horizontal="center" vertical="center"/>
    </xf>
    <xf numFmtId="9" fontId="2" fillId="7" borderId="9" xfId="0" applyNumberFormat="1" applyFont="1" applyFill="1" applyBorder="1" applyAlignment="1">
      <alignment horizontal="center" vertical="center"/>
    </xf>
    <xf numFmtId="0" fontId="2" fillId="7" borderId="10" xfId="0" applyFont="1" applyFill="1" applyBorder="1" applyAlignment="1">
      <alignment horizontal="center" vertical="center"/>
    </xf>
    <xf numFmtId="0" fontId="0" fillId="4" borderId="0" xfId="0" applyFill="1"/>
    <xf numFmtId="0" fontId="0" fillId="0" borderId="1" xfId="0" applyBorder="1"/>
    <xf numFmtId="0" fontId="11" fillId="0" borderId="12" xfId="0" applyFont="1" applyBorder="1" applyAlignment="1">
      <alignment horizontal="center" vertical="center" wrapText="1"/>
    </xf>
    <xf numFmtId="0" fontId="7" fillId="0" borderId="22" xfId="0" applyFont="1" applyBorder="1" applyAlignment="1">
      <alignment horizontal="center" vertical="center"/>
    </xf>
    <xf numFmtId="0" fontId="0" fillId="0" borderId="13" xfId="0" applyBorder="1" applyAlignment="1">
      <alignment horizontal="center" vertical="center" wrapText="1"/>
    </xf>
    <xf numFmtId="0" fontId="0" fillId="0" borderId="5" xfId="0" applyBorder="1" applyAlignment="1">
      <alignment horizontal="center" vertical="center" wrapText="1"/>
    </xf>
    <xf numFmtId="0" fontId="7" fillId="0" borderId="26" xfId="0" applyFont="1" applyBorder="1" applyAlignment="1">
      <alignment horizontal="center" vertical="center"/>
    </xf>
    <xf numFmtId="0" fontId="2" fillId="7" borderId="27" xfId="0" applyFont="1" applyFill="1" applyBorder="1" applyAlignment="1">
      <alignment horizontal="center" vertical="center"/>
    </xf>
    <xf numFmtId="0" fontId="2" fillId="0" borderId="25" xfId="0" applyFont="1" applyBorder="1" applyAlignment="1">
      <alignment horizontal="center" vertical="center"/>
    </xf>
    <xf numFmtId="0" fontId="0" fillId="0" borderId="23" xfId="0" applyBorder="1" applyAlignment="1">
      <alignment horizontal="center" vertical="center" wrapText="1"/>
    </xf>
    <xf numFmtId="9" fontId="5" fillId="0" borderId="23" xfId="0" applyNumberFormat="1" applyFont="1" applyBorder="1" applyAlignment="1">
      <alignment horizontal="center" vertical="center" wrapText="1"/>
    </xf>
    <xf numFmtId="0" fontId="11" fillId="0" borderId="29" xfId="0" applyFont="1" applyBorder="1" applyAlignment="1">
      <alignment horizontal="center" vertical="center" wrapText="1"/>
    </xf>
    <xf numFmtId="0" fontId="0" fillId="0" borderId="30" xfId="0" applyBorder="1" applyAlignment="1">
      <alignment horizontal="center" vertical="center" wrapText="1"/>
    </xf>
    <xf numFmtId="0" fontId="0" fillId="0" borderId="25" xfId="0" applyBorder="1" applyAlignment="1">
      <alignment horizontal="center" vertical="center" wrapText="1"/>
    </xf>
    <xf numFmtId="0" fontId="0" fillId="2" borderId="23" xfId="0" applyFill="1" applyBorder="1" applyAlignment="1">
      <alignment horizontal="center" vertical="center"/>
    </xf>
    <xf numFmtId="0" fontId="0" fillId="2" borderId="31" xfId="0" applyFill="1" applyBorder="1" applyAlignment="1">
      <alignment horizontal="center" vertical="center"/>
    </xf>
    <xf numFmtId="0" fontId="6" fillId="0" borderId="19" xfId="0" applyFont="1" applyBorder="1" applyAlignment="1">
      <alignment horizontal="center" vertical="center"/>
    </xf>
    <xf numFmtId="0" fontId="6" fillId="0" borderId="20" xfId="0" applyFont="1" applyBorder="1" applyAlignment="1">
      <alignment horizontal="center" vertical="center"/>
    </xf>
    <xf numFmtId="0" fontId="6" fillId="0" borderId="21" xfId="0" applyFont="1" applyBorder="1" applyAlignment="1">
      <alignment horizontal="center" vertical="center"/>
    </xf>
    <xf numFmtId="0" fontId="6" fillId="7" borderId="16" xfId="0" applyFont="1" applyFill="1" applyBorder="1" applyAlignment="1">
      <alignment horizontal="center"/>
    </xf>
    <xf numFmtId="0" fontId="6" fillId="7" borderId="24" xfId="0" applyFont="1" applyFill="1" applyBorder="1" applyAlignment="1">
      <alignment horizontal="center"/>
    </xf>
    <xf numFmtId="0" fontId="6" fillId="7" borderId="17" xfId="0" applyFont="1" applyFill="1" applyBorder="1" applyAlignment="1">
      <alignment horizontal="center"/>
    </xf>
    <xf numFmtId="0" fontId="6" fillId="7" borderId="18" xfId="0" applyFont="1" applyFill="1" applyBorder="1" applyAlignment="1">
      <alignment horizontal="center"/>
    </xf>
    <xf numFmtId="0" fontId="7" fillId="5" borderId="14" xfId="0" applyFont="1" applyFill="1" applyBorder="1" applyAlignment="1">
      <alignment horizontal="center" vertical="center" textRotation="255"/>
    </xf>
    <xf numFmtId="0" fontId="7" fillId="5" borderId="15" xfId="0" applyFont="1" applyFill="1" applyBorder="1" applyAlignment="1">
      <alignment horizontal="center" vertical="center" textRotation="255"/>
    </xf>
    <xf numFmtId="0" fontId="7" fillId="5" borderId="1" xfId="0" applyFont="1" applyFill="1" applyBorder="1" applyAlignment="1">
      <alignment horizontal="center" vertical="center" textRotation="255"/>
    </xf>
    <xf numFmtId="0" fontId="7" fillId="0" borderId="11" xfId="0" applyFont="1" applyBorder="1" applyAlignment="1">
      <alignment horizontal="center" vertical="center"/>
    </xf>
    <xf numFmtId="0" fontId="7" fillId="0" borderId="22" xfId="0" applyFont="1" applyBorder="1" applyAlignment="1">
      <alignment horizontal="center" vertical="center"/>
    </xf>
    <xf numFmtId="0" fontId="7" fillId="0" borderId="2" xfId="0" applyFont="1" applyBorder="1" applyAlignment="1">
      <alignment horizontal="center" vertical="center"/>
    </xf>
    <xf numFmtId="0" fontId="7" fillId="0" borderId="23" xfId="0" applyFont="1" applyBorder="1" applyAlignment="1">
      <alignment horizontal="center" vertical="center" wrapText="1"/>
    </xf>
    <xf numFmtId="0" fontId="7" fillId="0" borderId="28" xfId="0" applyFont="1" applyBorder="1" applyAlignment="1">
      <alignment horizontal="center" vertical="center" wrapText="1"/>
    </xf>
    <xf numFmtId="0" fontId="7" fillId="0" borderId="3" xfId="0" applyFont="1" applyBorder="1" applyAlignment="1">
      <alignment horizontal="center" vertical="center" wrapText="1"/>
    </xf>
  </cellXfs>
  <cellStyles count="4">
    <cellStyle name="Neutral" xfId="3" builtinId="28"/>
    <cellStyle name="Normal" xfId="0" builtinId="0"/>
    <cellStyle name="Normal 2 2 2" xfId="1" xr:uid="{00000000-0005-0000-0000-000003000000}"/>
    <cellStyle name="Normal 3" xfId="2" xr:uid="{00000000-0005-0000-0000-000004000000}"/>
  </cellStyles>
  <dxfs count="0"/>
  <tableStyles count="0" defaultTableStyle="TableStyleMedium2" defaultPivotStyle="PivotStyleLight16"/>
  <colors>
    <mruColors>
      <color rgb="FF00CC99"/>
      <color rgb="FF33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D85E52-F744-4902-9659-87A2D965758D}">
  <dimension ref="A1:M12"/>
  <sheetViews>
    <sheetView tabSelected="1" topLeftCell="A8" zoomScale="98" zoomScaleNormal="98" workbookViewId="0">
      <selection activeCell="J5" sqref="J5"/>
    </sheetView>
  </sheetViews>
  <sheetFormatPr defaultRowHeight="15" x14ac:dyDescent="0.25"/>
  <cols>
    <col min="1" max="1" width="21.28515625" customWidth="1"/>
    <col min="2" max="3" width="15.7109375" customWidth="1"/>
    <col min="4" max="4" width="24.5703125" customWidth="1"/>
    <col min="5" max="5" width="23" customWidth="1"/>
    <col min="6" max="6" width="11.5703125" customWidth="1"/>
    <col min="7" max="7" width="19.140625" customWidth="1"/>
    <col min="8" max="8" width="20.42578125" customWidth="1"/>
    <col min="9" max="9" width="19.5703125" customWidth="1"/>
    <col min="10" max="10" width="20.42578125" customWidth="1"/>
    <col min="11" max="11" width="22.28515625" customWidth="1"/>
    <col min="12" max="12" width="21.140625" customWidth="1"/>
    <col min="13" max="13" width="23.5703125" customWidth="1"/>
  </cols>
  <sheetData>
    <row r="1" spans="1:13" ht="39.6" customHeight="1" x14ac:dyDescent="0.25">
      <c r="A1" s="33" t="s">
        <v>46</v>
      </c>
      <c r="B1" s="34"/>
      <c r="C1" s="34"/>
      <c r="D1" s="34"/>
      <c r="E1" s="34"/>
      <c r="F1" s="34"/>
      <c r="G1" s="34"/>
      <c r="H1" s="34"/>
      <c r="I1" s="34"/>
      <c r="J1" s="34"/>
      <c r="K1" s="34"/>
      <c r="L1" s="34"/>
      <c r="M1" s="35"/>
    </row>
    <row r="2" spans="1:13" ht="33.950000000000003" customHeight="1" x14ac:dyDescent="0.25">
      <c r="A2" s="33" t="s">
        <v>18</v>
      </c>
      <c r="B2" s="34"/>
      <c r="C2" s="34"/>
      <c r="D2" s="34"/>
      <c r="E2" s="34"/>
      <c r="F2" s="34"/>
      <c r="G2" s="34"/>
      <c r="H2" s="34"/>
      <c r="I2" s="34"/>
      <c r="J2" s="34"/>
      <c r="K2" s="34"/>
      <c r="L2" s="34"/>
      <c r="M2" s="35"/>
    </row>
    <row r="3" spans="1:13" ht="24.95" customHeight="1" thickBot="1" x14ac:dyDescent="0.4">
      <c r="A3" s="18"/>
      <c r="B3" s="36" t="s">
        <v>8</v>
      </c>
      <c r="C3" s="37"/>
      <c r="D3" s="38"/>
      <c r="E3" s="38"/>
      <c r="F3" s="38"/>
      <c r="G3" s="38"/>
      <c r="H3" s="38"/>
      <c r="I3" s="38"/>
      <c r="J3" s="38"/>
      <c r="K3" s="38"/>
      <c r="L3" s="38"/>
      <c r="M3" s="39"/>
    </row>
    <row r="4" spans="1:13" ht="33.6" customHeight="1" x14ac:dyDescent="0.25">
      <c r="A4" s="40" t="s">
        <v>15</v>
      </c>
      <c r="B4" s="1" t="s">
        <v>0</v>
      </c>
      <c r="C4" s="2" t="s">
        <v>1</v>
      </c>
      <c r="D4" s="2" t="s">
        <v>23</v>
      </c>
      <c r="E4" s="2" t="s">
        <v>2</v>
      </c>
      <c r="F4" s="3" t="s">
        <v>3</v>
      </c>
      <c r="G4" s="2">
        <v>0</v>
      </c>
      <c r="H4" s="2">
        <v>50</v>
      </c>
      <c r="I4" s="2">
        <v>75</v>
      </c>
      <c r="J4" s="2">
        <v>100</v>
      </c>
      <c r="K4" s="4" t="s">
        <v>4</v>
      </c>
      <c r="L4" s="4" t="s">
        <v>5</v>
      </c>
      <c r="M4" s="5" t="s">
        <v>6</v>
      </c>
    </row>
    <row r="5" spans="1:13" ht="213" customHeight="1" x14ac:dyDescent="0.25">
      <c r="A5" s="41"/>
      <c r="B5" s="43" t="s">
        <v>13</v>
      </c>
      <c r="C5" s="25" t="s">
        <v>24</v>
      </c>
      <c r="D5" s="6" t="s">
        <v>25</v>
      </c>
      <c r="E5" s="7" t="s">
        <v>16</v>
      </c>
      <c r="F5" s="8">
        <v>0.35</v>
      </c>
      <c r="G5" s="9" t="s">
        <v>17</v>
      </c>
      <c r="H5" s="6" t="s">
        <v>19</v>
      </c>
      <c r="I5" s="6" t="s">
        <v>20</v>
      </c>
      <c r="J5" s="6" t="s">
        <v>21</v>
      </c>
      <c r="K5" s="10">
        <f>F5*50</f>
        <v>17.5</v>
      </c>
      <c r="L5" s="10">
        <f>F5*75</f>
        <v>26.25</v>
      </c>
      <c r="M5" s="11">
        <f>F5*100</f>
        <v>35</v>
      </c>
    </row>
    <row r="6" spans="1:13" ht="94.5" customHeight="1" x14ac:dyDescent="0.25">
      <c r="A6" s="41"/>
      <c r="B6" s="44"/>
      <c r="C6" s="23" t="s">
        <v>26</v>
      </c>
      <c r="D6" s="6" t="s">
        <v>34</v>
      </c>
      <c r="E6" s="6" t="s">
        <v>14</v>
      </c>
      <c r="F6" s="12">
        <v>0.25</v>
      </c>
      <c r="G6" s="9" t="s">
        <v>9</v>
      </c>
      <c r="H6" s="6" t="s">
        <v>12</v>
      </c>
      <c r="I6" s="6" t="s">
        <v>11</v>
      </c>
      <c r="J6" s="6" t="s">
        <v>10</v>
      </c>
      <c r="K6" s="10">
        <f>F6*50</f>
        <v>12.5</v>
      </c>
      <c r="L6" s="10">
        <f>F6*75</f>
        <v>18.75</v>
      </c>
      <c r="M6" s="11">
        <f>F6*100</f>
        <v>25</v>
      </c>
    </row>
    <row r="7" spans="1:13" ht="138" customHeight="1" x14ac:dyDescent="0.25">
      <c r="A7" s="41"/>
      <c r="B7" s="44"/>
      <c r="C7" s="46" t="s">
        <v>22</v>
      </c>
      <c r="D7" s="6" t="s">
        <v>43</v>
      </c>
      <c r="E7" s="6" t="s">
        <v>27</v>
      </c>
      <c r="F7" s="12">
        <v>0.1</v>
      </c>
      <c r="G7" s="19" t="s">
        <v>28</v>
      </c>
      <c r="H7" s="21" t="s">
        <v>35</v>
      </c>
      <c r="I7" s="21" t="s">
        <v>36</v>
      </c>
      <c r="J7" s="22" t="s">
        <v>37</v>
      </c>
      <c r="K7" s="10">
        <f>F7*50</f>
        <v>5</v>
      </c>
      <c r="L7" s="10">
        <f>F7*75</f>
        <v>7.5</v>
      </c>
      <c r="M7" s="10">
        <f>F7*100</f>
        <v>10</v>
      </c>
    </row>
    <row r="8" spans="1:13" ht="144.75" customHeight="1" x14ac:dyDescent="0.25">
      <c r="A8" s="41"/>
      <c r="B8" s="45"/>
      <c r="C8" s="47"/>
      <c r="D8" s="6" t="s">
        <v>44</v>
      </c>
      <c r="E8" s="6" t="s">
        <v>38</v>
      </c>
      <c r="F8" s="12">
        <v>0.1</v>
      </c>
      <c r="G8" s="19" t="s">
        <v>40</v>
      </c>
      <c r="H8" s="21" t="s">
        <v>39</v>
      </c>
      <c r="I8" s="21" t="s">
        <v>41</v>
      </c>
      <c r="J8" s="22" t="s">
        <v>42</v>
      </c>
      <c r="K8" s="10">
        <f>F8*50</f>
        <v>5</v>
      </c>
      <c r="L8" s="10">
        <f>F8*75</f>
        <v>7.5</v>
      </c>
      <c r="M8" s="11">
        <f>F8*100</f>
        <v>10</v>
      </c>
    </row>
    <row r="9" spans="1:13" ht="94.5" customHeight="1" x14ac:dyDescent="0.25">
      <c r="A9" s="41"/>
      <c r="B9" s="20"/>
      <c r="C9" s="48"/>
      <c r="D9" s="26" t="s">
        <v>45</v>
      </c>
      <c r="E9" s="26" t="s">
        <v>29</v>
      </c>
      <c r="F9" s="27">
        <v>0.2</v>
      </c>
      <c r="G9" s="28" t="s">
        <v>30</v>
      </c>
      <c r="H9" s="29" t="s">
        <v>31</v>
      </c>
      <c r="I9" s="29" t="s">
        <v>32</v>
      </c>
      <c r="J9" s="30" t="s">
        <v>33</v>
      </c>
      <c r="K9" s="31">
        <f>F9*50</f>
        <v>10</v>
      </c>
      <c r="L9" s="31">
        <f>F9*75</f>
        <v>15</v>
      </c>
      <c r="M9" s="32">
        <f>F9*100</f>
        <v>20</v>
      </c>
    </row>
    <row r="10" spans="1:13" ht="26.1" customHeight="1" thickBot="1" x14ac:dyDescent="0.3">
      <c r="A10" s="42"/>
      <c r="B10" s="13"/>
      <c r="C10" s="24"/>
      <c r="D10" s="14" t="s">
        <v>7</v>
      </c>
      <c r="E10" s="14"/>
      <c r="F10" s="15">
        <f>SUM(F5:F9)</f>
        <v>1</v>
      </c>
      <c r="G10" s="15"/>
      <c r="H10" s="14"/>
      <c r="I10" s="14"/>
      <c r="J10" s="14"/>
      <c r="K10" s="14"/>
      <c r="L10" s="14"/>
      <c r="M10" s="16">
        <f>SUM(M5:M9)</f>
        <v>100</v>
      </c>
    </row>
    <row r="12" spans="1:13" x14ac:dyDescent="0.25">
      <c r="H12" s="17"/>
      <c r="I12" s="17"/>
      <c r="J12" s="17"/>
      <c r="K12" s="17"/>
      <c r="L12" s="17"/>
    </row>
  </sheetData>
  <mergeCells count="6">
    <mergeCell ref="A1:M1"/>
    <mergeCell ref="A2:M2"/>
    <mergeCell ref="B3:M3"/>
    <mergeCell ref="A4:A10"/>
    <mergeCell ref="B5:B8"/>
    <mergeCell ref="C7:C9"/>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6B8ABC4F4331A4787B5CA4351CEB9D8" ma:contentTypeVersion="12" ma:contentTypeDescription="Create a new document." ma:contentTypeScope="" ma:versionID="84ee61d21a4f615bfe94da9b863460dc">
  <xsd:schema xmlns:xsd="http://www.w3.org/2001/XMLSchema" xmlns:xs="http://www.w3.org/2001/XMLSchema" xmlns:p="http://schemas.microsoft.com/office/2006/metadata/properties" xmlns:ns2="63638f14-778b-424b-934f-41ac48f3efa2" xmlns:ns3="7063a688-1416-4548-ab2e-a2a415333c77" targetNamespace="http://schemas.microsoft.com/office/2006/metadata/properties" ma:root="true" ma:fieldsID="8088b5bc2badf2582456cbc17a09d12c" ns2:_="" ns3:_="">
    <xsd:import namespace="63638f14-778b-424b-934f-41ac48f3efa2"/>
    <xsd:import namespace="7063a688-1416-4548-ab2e-a2a415333c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3638f14-778b-424b-934f-41ac48f3efa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063a688-1416-4548-ab2e-a2a415333c77"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5017DE2-ED35-4C3F-910E-E5C47A644DC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3638f14-778b-424b-934f-41ac48f3efa2"/>
    <ds:schemaRef ds:uri="7063a688-1416-4548-ab2e-a2a415333c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BD47607-691E-4789-8A85-1B7F62C4A735}">
  <ds:schemaRefs>
    <ds:schemaRef ds:uri="http://schemas.microsoft.com/sharepoint/v3/contenttype/forms"/>
  </ds:schemaRefs>
</ds:datastoreItem>
</file>

<file path=customXml/itemProps3.xml><?xml version="1.0" encoding="utf-8"?>
<ds:datastoreItem xmlns:ds="http://schemas.openxmlformats.org/officeDocument/2006/customXml" ds:itemID="{9EF53FA1-1B33-466F-ABF2-2F1C22E19907}">
  <ds:schemaRefs>
    <ds:schemaRef ds:uri="http://schemas.openxmlformats.org/package/2006/metadata/core-properties"/>
    <ds:schemaRef ds:uri="fa83264a-776f-4b1a-89ce-9f90313a0ea9"/>
    <ds:schemaRef ds:uri="http://purl.org/dc/terms/"/>
    <ds:schemaRef ds:uri="http://purl.org/dc/dcmitype/"/>
    <ds:schemaRef ds:uri="http://schemas.microsoft.com/office/2006/documentManagement/types"/>
    <ds:schemaRef ds:uri="http://purl.org/dc/elements/1.1/"/>
    <ds:schemaRef ds:uri="http://www.w3.org/XML/1998/namespace"/>
    <ds:schemaRef ds:uri="http://schemas.microsoft.com/office/infopath/2007/PartnerControls"/>
    <ds:schemaRef ds:uri="http://schemas.microsoft.com/office/2006/metadata/properties"/>
    <ds:schemaRef ds:uri="50db13ae-70f5-453a-8e76-1326059967a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Criteria framework BPA NFI</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Theophane Neyme</dc:creator>
  <cp:lastModifiedBy>Rohullah Jabarkhil</cp:lastModifiedBy>
  <cp:lastPrinted>2020-01-09T08:28:36Z</cp:lastPrinted>
  <dcterms:created xsi:type="dcterms:W3CDTF">2018-01-05T10:53:50Z</dcterms:created>
  <dcterms:modified xsi:type="dcterms:W3CDTF">2024-05-09T05:56:51Z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0x01010036B8ABC4F4331A4787B5CA4351CEB9D8</vt:lpwstr>
  </property>
</Properties>
</file>